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18A41BD6-D3E4-46A9-99D0-1A45A3C5F6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calcChain.xml><?xml version="1.0" encoding="utf-8"?>
<calcChain xmlns="http://schemas.openxmlformats.org/spreadsheetml/2006/main">
  <c r="AB22" i="1" l="1"/>
  <c r="AB21" i="1"/>
  <c r="AB20" i="1"/>
  <c r="AB19" i="1"/>
  <c r="AB18" i="1"/>
  <c r="AB14" i="1"/>
  <c r="AB11" i="1"/>
  <c r="AB10" i="1"/>
  <c r="AB8" i="1"/>
</calcChain>
</file>

<file path=xl/sharedStrings.xml><?xml version="1.0" encoding="utf-8"?>
<sst xmlns="http://schemas.openxmlformats.org/spreadsheetml/2006/main" count="504" uniqueCount="219">
  <si>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</si>
  <si>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</si>
  <si>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</si>
  <si>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</si>
  <si>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</si>
  <si>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</si>
  <si>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</si>
  <si>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</si>
  <si>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</si>
  <si>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</si>
  <si>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</si>
  <si>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</si>
  <si>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</si>
  <si>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</si>
  <si>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</si>
  <si>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</si>
  <si>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</si>
  <si>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</si>
  <si>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</si>
  <si>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</si>
  <si>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</si>
  <si>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</si>
  <si>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</si>
  <si>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</si>
  <si>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</si>
  <si>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</si>
  <si>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</si>
  <si>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</si>
  <si>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</si>
  <si>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</si>
  <si>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</si>
  <si>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</si>
  <si>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</si>
  <si>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</si>
  <si>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</si>
  <si>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</si>
  <si>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</si>
  <si>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</si>
  <si>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</si>
  <si>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</si>
  <si>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</si>
  <si>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</si>
  <si>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</si>
  <si>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</si>
  <si>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</si>
  <si>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</si>
  <si>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</si>
  <si>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</si>
  <si>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</si>
  <si>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</si>
  <si>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</si>
  <si>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</si>
  <si>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</si>
  <si>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</si>
  <si>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</si>
  <si>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</si>
  <si>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</si>
  <si>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</si>
  <si>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</si>
  <si>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</si>
  <si>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</si>
  <si>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</si>
  <si>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</si>
  <si>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</si>
  <si>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</si>
  <si>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</si>
  <si>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</si>
  <si>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</si>
  <si>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</si>
  <si>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</si>
  <si>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</si>
  <si>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</si>
  <si>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</si>
  <si>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</si>
  <si>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</si>
  <si>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</si>
  <si>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</si>
  <si>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</si>
  <si>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</si>
  <si>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</si>
  <si>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</si>
  <si>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</si>
  <si>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</si>
  <si>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</si>
  <si>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</si>
  <si>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</si>
  <si>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</si>
  <si>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</si>
  <si>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</si>
  <si>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</si>
  <si>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</si>
  <si>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</si>
  <si>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</si>
  <si>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</si>
  <si>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</si>
  <si>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</si>
  <si>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</si>
  <si>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</si>
  <si>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</si>
  <si>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</si>
  <si>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</si>
  <si>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</si>
  <si>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</si>
  <si>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</si>
  <si>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</si>
  <si>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</si>
  <si>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</si>
  <si>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</si>
  <si>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</si>
  <si>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</si>
  <si>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</si>
  <si>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</si>
  <si>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</si>
  <si>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</si>
  <si>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</si>
  <si>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</si>
  <si>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Jefe de Oficina A (Jefatura de Oficina)</t>
  </si>
  <si>
    <t>Jefe de Oficina A</t>
  </si>
  <si>
    <t>Secretaría Administrativa</t>
  </si>
  <si>
    <t xml:space="preserve">Vicente </t>
  </si>
  <si>
    <t xml:space="preserve">Sanagustín </t>
  </si>
  <si>
    <t>Valdéz</t>
  </si>
  <si>
    <t>PTC Títular C</t>
  </si>
  <si>
    <t>Profesor de Tiempo Completo</t>
  </si>
  <si>
    <t>Secretaría Académica</t>
  </si>
  <si>
    <t xml:space="preserve">Miguel </t>
  </si>
  <si>
    <t>Carrillo</t>
  </si>
  <si>
    <t>Salgado</t>
  </si>
  <si>
    <t>12A</t>
  </si>
  <si>
    <t>Secretario Administrativo</t>
  </si>
  <si>
    <t xml:space="preserve">Gabriel </t>
  </si>
  <si>
    <t xml:space="preserve">Galván </t>
  </si>
  <si>
    <t>Pardo</t>
  </si>
  <si>
    <t>9C</t>
  </si>
  <si>
    <t>Jefe de Departamento (Departamento)</t>
  </si>
  <si>
    <t>Jefe de departamento de Planeación</t>
  </si>
  <si>
    <t>Martin Froylan</t>
  </si>
  <si>
    <t>Rangel</t>
  </si>
  <si>
    <t>Aguilar</t>
  </si>
  <si>
    <t>Jefe de Departamento de Informática</t>
  </si>
  <si>
    <t>Sergio</t>
  </si>
  <si>
    <t>Escamilla</t>
  </si>
  <si>
    <t>López</t>
  </si>
  <si>
    <t xml:space="preserve">Jefe de Departamento de Servicios Escolares </t>
  </si>
  <si>
    <t>Alfonso</t>
  </si>
  <si>
    <t>Lases</t>
  </si>
  <si>
    <t>Carbajal</t>
  </si>
  <si>
    <t>11B</t>
  </si>
  <si>
    <t>Director (Dirección)</t>
  </si>
  <si>
    <t>Director de Planeación y Desarrollo</t>
  </si>
  <si>
    <t>Jaime</t>
  </si>
  <si>
    <t>Salinas</t>
  </si>
  <si>
    <t xml:space="preserve">Pérez </t>
  </si>
  <si>
    <t>PA</t>
  </si>
  <si>
    <t>Profesor por Asignatura</t>
  </si>
  <si>
    <t xml:space="preserve">Profesor por Asignatura </t>
  </si>
  <si>
    <t xml:space="preserve">Mario </t>
  </si>
  <si>
    <t>Angeles</t>
  </si>
  <si>
    <t>Guillermo</t>
  </si>
  <si>
    <t>Traslado de bienes muebles a la Universidad</t>
  </si>
  <si>
    <t>Entrega de PET  a las instalaciones</t>
  </si>
  <si>
    <t xml:space="preserve">Gestión de Equipamiento de laboratorio
de café </t>
  </si>
  <si>
    <t>Reunión de trabajo ANUI</t>
  </si>
  <si>
    <t>Asistencia a las Instalaciones del Comité Técnico de Gubernanza y Desarrollo Digital</t>
  </si>
  <si>
    <t>Recoger información de etapa de dictamen DGP</t>
  </si>
  <si>
    <t>Trasladar personal docente</t>
  </si>
  <si>
    <t>Asistencia a la DGSUI a dar seguimiento a registro de programas</t>
  </si>
  <si>
    <t>Asistencia para la recepción de dictamen de la Licenciatura en Turismo Alternativo</t>
  </si>
  <si>
    <t>Traslado de estudiantes y Docentes al Hospital de Villa</t>
  </si>
  <si>
    <t xml:space="preserve">Traslado de docentes y alumnos al Museo Nacional de Antropología </t>
  </si>
  <si>
    <t>Trasladar personal Administrativo</t>
  </si>
  <si>
    <t>México</t>
  </si>
  <si>
    <t>Hidalgo</t>
  </si>
  <si>
    <t>Tenango de Doria</t>
  </si>
  <si>
    <t xml:space="preserve">México </t>
  </si>
  <si>
    <t>Ciudad de México</t>
  </si>
  <si>
    <t xml:space="preserve">Trasladar estudientes y docentes a la escuela de Medicina </t>
  </si>
  <si>
    <t>Ciudad de Pachuca</t>
  </si>
  <si>
    <t>Entrega de PET a las Instalaciones</t>
  </si>
  <si>
    <t xml:space="preserve">Gestión de Equipamiento de laboratorio de café </t>
  </si>
  <si>
    <t>Traslado de personal docente</t>
  </si>
  <si>
    <t>Traslado de estudiantes y docentes al Hospital de Villa</t>
  </si>
  <si>
    <t xml:space="preserve">Traslado de docentes y estudiantes al Museo Nacional de Antropología </t>
  </si>
  <si>
    <t>Trasladar personalAdministrativo</t>
  </si>
  <si>
    <t xml:space="preserve">http://transparenciadocs.hidalgo.gob.mx/ENTIDADES/UnIntercultural/dir1/1ertrimestre2025/frac9/1.1%20REPORTE.pdf </t>
  </si>
  <si>
    <t>http://transparenciadocs.hidalgo.gob.mx/ENTIDADES/UnIntercultural/dir1/1ertrimestre2025/frac9/1.2%20%20REPORTE.pdf</t>
  </si>
  <si>
    <t>http://transparenciadocs.hidalgo.gob.mx/ENTIDADES/UnIntercultural/dir1/1ertrimestre2025/frac9/1.3%20REPORTE.pdf</t>
  </si>
  <si>
    <t xml:space="preserve">http://transparenciadocs.hidalgo.gob.mx/ENTIDADES/UnIntercultural/dir1/1ertrimestre2025/frac9/1.4%20REPORTE.pdf </t>
  </si>
  <si>
    <t>http://transparenciadocs.hidalgo.gob.mx/ENTIDADES/UnIntercultural/dir1/1ertrimestre2025/frac9/2.1%20REPORTE.pdf</t>
  </si>
  <si>
    <t>http://transparenciadocs.hidalgo.gob.mx/ENTIDADES/UnIntercultural/dir1/1ertrimestre2025/frac9/2.2%20REPORTE.pdf</t>
  </si>
  <si>
    <t>http://transparenciadocs.hidalgo.gob.mx/ENTIDADES/UnIntercultural/dir1/1ertrimestre2025/frac9/2.3%20REPORTE.pdf</t>
  </si>
  <si>
    <t>http://transparenciadocs.hidalgo.gob.mx/ENTIDADES/UnIntercultural/dir1/1ertrimestre2025/frac9/2.4%20REPORTE.pdf</t>
  </si>
  <si>
    <t>http://transparenciadocs.hidalgo.gob.mx/ENTIDADES/UnIntercultural/dir1/1ertrimestre2025/frac9/2.5%20REPORTE.pdf</t>
  </si>
  <si>
    <t>http://transparenciadocs.hidalgo.gob.mx/ENTIDADES/UnIntercultural/dir1/1ertrimestre2025/frac9/3.1%20Reporte.pdf</t>
  </si>
  <si>
    <t>http://transparenciadocs.hidalgo.gob.mx/ENTIDADES/UnIntercultural/dir1/1ertrimestre2025/frac9/3.2%20Reporte.pdf</t>
  </si>
  <si>
    <t>http://transparenciadocs.hidalgo.gob.mx/ENTIDADES/UnIntercultural/dir1/1ertrimestre2025/frac9/3.3%20Reporte.pdf</t>
  </si>
  <si>
    <t>http://transparenciadocs.hidalgo.gob.mx/ENTIDADES/UnIntercultural/dir1/1ertrimestre2025/frac9/3.4%20Reporte.pdf</t>
  </si>
  <si>
    <t>http://transparenciadocs.hidalgo.gob.mx/ENTIDADES/UnIntercultural/dir1/1ertrimestre2025/frac9/3.5%20Reporte.pdf</t>
  </si>
  <si>
    <t xml:space="preserve">http://transparenciadocs.hidalgo.gob.mx/ENTIDADES/UnIntercultural/dir1/1ertrimestre2025/frac9/3.6%20Reporte.pdf </t>
  </si>
  <si>
    <t xml:space="preserve">http://transparenciadocs.hidalgo.gob.mx/ENTIDADES/UnIntercultural/dir1/1ertrimestre2025/frac9/Manual%20de%20Normas%20y%20Lineamientos%20Gasto%20de%20Operaci%C3%B3n%202024.pdf </t>
  </si>
  <si>
    <t>Secretaría Administrativa (UICEH)</t>
  </si>
  <si>
    <t>No se entregan viáticos a estudiantes</t>
  </si>
  <si>
    <t>Personal administrativo que acompañó, no solicito viáticos</t>
  </si>
  <si>
    <t>Viáticos en el país </t>
  </si>
  <si>
    <t>http://transparenciadocs.hidalgo.gob.mx/ENTIDADES/UnIntercultural/dir1/1ertrimestre2025/frac9/1.1%20FACTURAS.pdf</t>
  </si>
  <si>
    <t xml:space="preserve">http://transparenciadocs.hidalgo.gob.mx/ENTIDADES/UnIntercultural/dir1/1ertrimestre2025/frac9/1.2%20FACTURAS.pdf </t>
  </si>
  <si>
    <t>http://transparenciadocs.hidalgo.gob.mx/ENTIDADES/UnIntercultural/dir1/1ertrimestre2025/frac9/1.3%20FACTURAS.pdf</t>
  </si>
  <si>
    <t>http://transparenciadocs.hidalgo.gob.mx/ENTIDADES/UnIntercultural/dir1/1ertrimestre2025/frac9/1.4%20FACTURAS.pdf</t>
  </si>
  <si>
    <t>http://transparenciadocs.hidalgo.gob.mx/ENTIDADES/UnIntercultural/dir1/1ertrimestre2025/frac9/2.1%20FACTURAS.pdf</t>
  </si>
  <si>
    <t>http://transparenciadocs.hidalgo.gob.mx/ENTIDADES/UnIntercultural/dir1/1ertrimestre2025/frac9/2.2%20FACTURAS.pdf</t>
  </si>
  <si>
    <t>http://transparenciadocs.hidalgo.gob.mx/ENTIDADES/UnIntercultural/dir1/1ertrimestre2025/frac9/2.3%20FACTURAS.pdf</t>
  </si>
  <si>
    <t>http://transparenciadocs.hidalgo.gob.mx/ENTIDADES/UnIntercultural/dir1/1ertrimestre2025/frac9/2.4%20FACTURAS.pdf</t>
  </si>
  <si>
    <t xml:space="preserve">http://transparenciadocs.hidalgo.gob.mx/ENTIDADES/UnIntercultural/dir1/1ertrimestre2025/frac9/2.5%20FACTURAS.pdf </t>
  </si>
  <si>
    <t xml:space="preserve">http://transparenciadocs.hidalgo.gob.mx/ENTIDADES/UnIntercultural/dir1/1ertrimestre2025/frac9/3.1%20Facturas.pdf </t>
  </si>
  <si>
    <t xml:space="preserve">http://transparenciadocs.hidalgo.gob.mx/ENTIDADES/UnIntercultural/dir1/1ertrimestre2025/frac9/3.2%20Facturas.pdf </t>
  </si>
  <si>
    <t>http://transparenciadocs.hidalgo.gob.mx/ENTIDADES/UnIntercultural/dir1/1ertrimestre2025/frac9/3.3%20Facturas.pdf</t>
  </si>
  <si>
    <t>http://transparenciadocs.hidalgo.gob.mx/ENTIDADES/UnIntercultural/dir1/1ertrimestre2025/frac9/3.4%20Facturas.pdf</t>
  </si>
  <si>
    <t xml:space="preserve">http://transparenciadocs.hidalgo.gob.mx/ENTIDADES/UnIntercultural/dir1/1ertrimestre2025/frac9/3.5%20Facturas.pdf </t>
  </si>
  <si>
    <t xml:space="preserve">http://transparenciadocs.hidalgo.gob.mx/ENTIDADES/UnIntercultural/dir1/1ertrimestre2025/frac9/3.6%20Facturas.pdf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</si>
</sst>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</font>
    <font>
      <sz val="11"/>
      <color theme="1"/>
      <name val="Calibri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8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6" fillId="3" borderId="1" xfId="1" applyFill="1" applyBorder="1" applyAlignment="1">
      <alignment horizontal="left"/>
    </xf>
    <xf numFmtId="0" fontId="6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5/frac9/2.4%20REPORTE.pdf" TargetMode="External"/><Relationship Id="rId13" Type="http://schemas.openxmlformats.org/officeDocument/2006/relationships/hyperlink" Target="http://transparenciadocs.hidalgo.gob.mx/ENTIDADES/UnIntercultural/dir1/1ertrimestre2025/frac9/3.4%20Reporte.pdf" TargetMode="External"/><Relationship Id="rId3" Type="http://schemas.openxmlformats.org/officeDocument/2006/relationships/hyperlink" Target="http://transparenciadocs.hidalgo.gob.mx/ENTIDADES/UnIntercultural/dir1/1ertrimestre2025/frac9/1.3%20REPORTE.pdf" TargetMode="External"/><Relationship Id="rId7" Type="http://schemas.openxmlformats.org/officeDocument/2006/relationships/hyperlink" Target="http://transparenciadocs.hidalgo.gob.mx/ENTIDADES/UnIntercultural/dir1/1ertrimestre2025/frac9/2.3%20REPORTE.pdf" TargetMode="External"/><Relationship Id="rId12" Type="http://schemas.openxmlformats.org/officeDocument/2006/relationships/hyperlink" Target="http://transparenciadocs.hidalgo.gob.mx/ENTIDADES/UnIntercultural/dir1/1ertrimestre2025/frac9/3.3%20Reporte.pdf" TargetMode="External"/><Relationship Id="rId17" Type="http://schemas.openxmlformats.org/officeDocument/2006/relationships/hyperlink" Target="http://transparenciadocs.hidalgo.gob.mx/ENTIDADES/UnIntercultural/dir1/1ertrimestre2025/frac9/Manual%20de%20Normas%20y%20Lineamientos%20Gasto%20de%20Operaci%C3%B3n%202024.pdf" TargetMode="External"/><Relationship Id="rId2" Type="http://schemas.openxmlformats.org/officeDocument/2006/relationships/hyperlink" Target="http://transparenciadocs.hidalgo.gob.mx/ENTIDADES/UnIntercultural/dir1/1ertrimestre2025/frac9/1.2%20%20REPORTE.pdf" TargetMode="External"/><Relationship Id="rId16" Type="http://schemas.openxmlformats.org/officeDocument/2006/relationships/hyperlink" Target="http://transparenciadocs.hidalgo.gob.mx/ENTIDADES/UnIntercultural/dir1/1ertrimestre2025/frac9/Manual%20de%20Normas%20y%20Lineamientos%20Gasto%20de%20Operaci%C3%B3n%202024.pdf" TargetMode="External"/><Relationship Id="rId1" Type="http://schemas.openxmlformats.org/officeDocument/2006/relationships/hyperlink" Target="http://transparenciadocs.hidalgo.gob.mx/ENTIDADES/UnIntercultural/dir1/1ertrimestre2025/frac9/1.1%20REPORTE.pdf" TargetMode="External"/><Relationship Id="rId6" Type="http://schemas.openxmlformats.org/officeDocument/2006/relationships/hyperlink" Target="http://transparenciadocs.hidalgo.gob.mx/ENTIDADES/UnIntercultural/dir1/1ertrimestre2025/frac9/2.2%20REPORTE.pdf" TargetMode="External"/><Relationship Id="rId11" Type="http://schemas.openxmlformats.org/officeDocument/2006/relationships/hyperlink" Target="http://transparenciadocs.hidalgo.gob.mx/ENTIDADES/UnIntercultural/dir1/1ertrimestre2025/frac9/3.2%20Reporte.pdf" TargetMode="External"/><Relationship Id="rId5" Type="http://schemas.openxmlformats.org/officeDocument/2006/relationships/hyperlink" Target="http://transparenciadocs.hidalgo.gob.mx/ENTIDADES/UnIntercultural/dir1/1ertrimestre2025/frac9/2.1%20REPORTE.pdf" TargetMode="External"/><Relationship Id="rId15" Type="http://schemas.openxmlformats.org/officeDocument/2006/relationships/hyperlink" Target="http://transparenciadocs.hidalgo.gob.mx/ENTIDADES/UnIntercultural/dir1/1ertrimestre2025/frac9/3.6%20Reporte.pdf" TargetMode="External"/><Relationship Id="rId10" Type="http://schemas.openxmlformats.org/officeDocument/2006/relationships/hyperlink" Target="http://transparenciadocs.hidalgo.gob.mx/ENTIDADES/UnIntercultural/dir1/1ertrimestre2025/frac9/3.1%20Reporte.pdf" TargetMode="External"/><Relationship Id="rId4" Type="http://schemas.openxmlformats.org/officeDocument/2006/relationships/hyperlink" Target="http://transparenciadocs.hidalgo.gob.mx/ENTIDADES/UnIntercultural/dir1/1ertrimestre2025/frac9/1.4%20REPORTE.pdf" TargetMode="External"/><Relationship Id="rId9" Type="http://schemas.openxmlformats.org/officeDocument/2006/relationships/hyperlink" Target="http://transparenciadocs.hidalgo.gob.mx/ENTIDADES/UnIntercultural/dir1/1ertrimestre2025/frac9/2.5%20REPORTE.pdf" TargetMode="External"/><Relationship Id="rId14" Type="http://schemas.openxmlformats.org/officeDocument/2006/relationships/hyperlink" Target="http://transparenciadocs.hidalgo.gob.mx/ENTIDADES/UnIntercultural/dir1/1ertrimestre2025/frac9/3.5%20Reporte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5/frac9/2.4%20FACTURAS.pdf" TargetMode="External"/><Relationship Id="rId13" Type="http://schemas.openxmlformats.org/officeDocument/2006/relationships/hyperlink" Target="http://transparenciadocs.hidalgo.gob.mx/ENTIDADES/UnIntercultural/dir1/1ertrimestre2025/frac9/3.4%20Facturas.pdf" TargetMode="External"/><Relationship Id="rId3" Type="http://schemas.openxmlformats.org/officeDocument/2006/relationships/hyperlink" Target="http://transparenciadocs.hidalgo.gob.mx/ENTIDADES/UnIntercultural/dir1/1ertrimestre2025/frac9/1.3%20FACTURAS.pdf" TargetMode="External"/><Relationship Id="rId7" Type="http://schemas.openxmlformats.org/officeDocument/2006/relationships/hyperlink" Target="http://transparenciadocs.hidalgo.gob.mx/ENTIDADES/UnIntercultural/dir1/1ertrimestre2025/frac9/2.3%20FACTURAS.pdf" TargetMode="External"/><Relationship Id="rId12" Type="http://schemas.openxmlformats.org/officeDocument/2006/relationships/hyperlink" Target="http://transparenciadocs.hidalgo.gob.mx/ENTIDADES/UnIntercultural/dir1/1ertrimestre2025/frac9/3.3%20Facturas.pdf" TargetMode="External"/><Relationship Id="rId2" Type="http://schemas.openxmlformats.org/officeDocument/2006/relationships/hyperlink" Target="http://transparenciadocs.hidalgo.gob.mx/ENTIDADES/UnIntercultural/dir1/1ertrimestre2025/frac9/1.2%20FACTURAS.pdf" TargetMode="External"/><Relationship Id="rId1" Type="http://schemas.openxmlformats.org/officeDocument/2006/relationships/hyperlink" Target="http://transparenciadocs.hidalgo.gob.mx/ENTIDADES/UnIntercultural/dir1/1ertrimestre2025/frac9/1.1%20FACTURAS.pdf" TargetMode="External"/><Relationship Id="rId6" Type="http://schemas.openxmlformats.org/officeDocument/2006/relationships/hyperlink" Target="http://transparenciadocs.hidalgo.gob.mx/ENTIDADES/UnIntercultural/dir1/1ertrimestre2025/frac9/2.2%20FACTURAS.pdf" TargetMode="External"/><Relationship Id="rId11" Type="http://schemas.openxmlformats.org/officeDocument/2006/relationships/hyperlink" Target="http://transparenciadocs.hidalgo.gob.mx/ENTIDADES/UnIntercultural/dir1/1ertrimestre2025/frac9/3.2%20Facturas.pdf" TargetMode="External"/><Relationship Id="rId5" Type="http://schemas.openxmlformats.org/officeDocument/2006/relationships/hyperlink" Target="http://transparenciadocs.hidalgo.gob.mx/ENTIDADES/UnIntercultural/dir1/1ertrimestre2025/frac9/2.1%20FACTURAS.pdf" TargetMode="External"/><Relationship Id="rId15" Type="http://schemas.openxmlformats.org/officeDocument/2006/relationships/hyperlink" Target="http://transparenciadocs.hidalgo.gob.mx/ENTIDADES/UnIntercultural/dir1/1ertrimestre2025/frac9/3.6%20Facturas.pdf" TargetMode="External"/><Relationship Id="rId10" Type="http://schemas.openxmlformats.org/officeDocument/2006/relationships/hyperlink" Target="http://transparenciadocs.hidalgo.gob.mx/ENTIDADES/UnIntercultural/dir1/1ertrimestre2025/frac9/3.1%20Facturas.pdf" TargetMode="External"/><Relationship Id="rId4" Type="http://schemas.openxmlformats.org/officeDocument/2006/relationships/hyperlink" Target="http://transparenciadocs.hidalgo.gob.mx/ENTIDADES/UnIntercultural/dir1/1ertrimestre2025/frac9/1.4%20FACTURAS.pdf" TargetMode="External"/><Relationship Id="rId9" Type="http://schemas.openxmlformats.org/officeDocument/2006/relationships/hyperlink" Target="http://transparenciadocs.hidalgo.gob.mx/ENTIDADES/UnIntercultural/dir1/1ertrimestre2025/frac9/2.5%20FACTURAS.pdf" TargetMode="External"/><Relationship Id="rId14" Type="http://schemas.openxmlformats.org/officeDocument/2006/relationships/hyperlink" Target="http://transparenciadocs.hidalgo.gob.mx/ENTIDADES/UnIntercultural/dir1/1ertrimestre2025/frac9/3.5%20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2"/>
  <sheetViews>
    <sheetView tabSelected="1" topLeftCell="A2" workbookViewId="0">
      <selection activeCell="D30" sqref="D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45" customWidth="1"/>
    <col min="8" max="8" width="30.85546875" customWidth="1"/>
    <col min="9" max="9" width="23" customWidth="1"/>
    <col min="10" max="10" width="25" customWidth="1"/>
    <col min="11" max="11" width="26.7109375" customWidth="1"/>
    <col min="12" max="12" width="58.140625" bestFit="1" customWidth="1"/>
    <col min="13" max="13" width="21.5703125" bestFit="1" customWidth="1"/>
    <col min="14" max="14" width="77.855468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94.710937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25.7109375" customWidth="1"/>
    <col min="32" max="32" width="46" bestFit="1" customWidth="1"/>
    <col min="33" max="33" width="193.85546875" customWidth="1"/>
    <col min="34" max="34" width="73.140625" bestFit="1" customWidth="1"/>
    <col min="35" max="35" width="20" bestFit="1" customWidth="1"/>
    <col min="36" max="36" width="65.85546875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6">
        <v>2025</v>
      </c>
      <c r="B8" s="7">
        <v>45658</v>
      </c>
      <c r="C8" s="8">
        <v>45747</v>
      </c>
      <c r="D8" s="17" t="s">
        <v>98</v>
      </c>
      <c r="E8" s="6">
        <v>7</v>
      </c>
      <c r="F8" s="6" t="s">
        <v>116</v>
      </c>
      <c r="G8" s="9" t="s">
        <v>117</v>
      </c>
      <c r="H8" s="9" t="s">
        <v>118</v>
      </c>
      <c r="I8" s="9" t="s">
        <v>119</v>
      </c>
      <c r="J8" s="9" t="s">
        <v>120</v>
      </c>
      <c r="K8" s="9" t="s">
        <v>121</v>
      </c>
      <c r="L8" s="17" t="s">
        <v>101</v>
      </c>
      <c r="M8" s="17" t="s">
        <v>103</v>
      </c>
      <c r="N8" s="9" t="s">
        <v>159</v>
      </c>
      <c r="O8" s="17" t="s">
        <v>105</v>
      </c>
      <c r="P8" s="6">
        <v>0</v>
      </c>
      <c r="Q8" s="6">
        <v>0</v>
      </c>
      <c r="R8" s="9" t="s">
        <v>171</v>
      </c>
      <c r="S8" s="9" t="s">
        <v>172</v>
      </c>
      <c r="T8" s="9" t="s">
        <v>173</v>
      </c>
      <c r="U8" s="9" t="s">
        <v>174</v>
      </c>
      <c r="V8" s="9" t="s">
        <v>171</v>
      </c>
      <c r="W8" s="9" t="s">
        <v>175</v>
      </c>
      <c r="X8" s="9" t="s">
        <v>176</v>
      </c>
      <c r="Y8" s="12">
        <v>45667</v>
      </c>
      <c r="Z8" s="12">
        <v>45667</v>
      </c>
      <c r="AA8" s="9">
        <v>1</v>
      </c>
      <c r="AB8" s="6">
        <f>76+50.5+220+129.5</f>
        <v>476</v>
      </c>
      <c r="AC8" s="6">
        <v>0</v>
      </c>
      <c r="AD8" s="12">
        <v>45672</v>
      </c>
      <c r="AE8" s="14" t="s">
        <v>184</v>
      </c>
      <c r="AF8" s="6">
        <v>1</v>
      </c>
      <c r="AG8" s="14" t="s">
        <v>199</v>
      </c>
      <c r="AH8" s="6" t="s">
        <v>200</v>
      </c>
      <c r="AI8" s="16">
        <v>45757</v>
      </c>
      <c r="AJ8" s="9"/>
    </row>
    <row r="9" spans="1:36" x14ac:dyDescent="0.25">
      <c r="A9" s="6">
        <v>2025</v>
      </c>
      <c r="B9" s="7">
        <v>45658</v>
      </c>
      <c r="C9" s="8">
        <v>45747</v>
      </c>
      <c r="D9" s="17" t="s">
        <v>98</v>
      </c>
      <c r="E9" s="6">
        <v>7</v>
      </c>
      <c r="F9" s="6" t="s">
        <v>116</v>
      </c>
      <c r="G9" s="9" t="s">
        <v>117</v>
      </c>
      <c r="H9" s="9" t="s">
        <v>118</v>
      </c>
      <c r="I9" s="9" t="s">
        <v>119</v>
      </c>
      <c r="J9" s="9" t="s">
        <v>120</v>
      </c>
      <c r="K9" s="9" t="s">
        <v>121</v>
      </c>
      <c r="L9" s="23" t="s">
        <v>101</v>
      </c>
      <c r="M9" s="23" t="s">
        <v>103</v>
      </c>
      <c r="N9" s="11" t="s">
        <v>160</v>
      </c>
      <c r="O9" s="17" t="s">
        <v>105</v>
      </c>
      <c r="P9" s="6">
        <v>0</v>
      </c>
      <c r="Q9" s="6">
        <v>0</v>
      </c>
      <c r="R9" s="9" t="s">
        <v>171</v>
      </c>
      <c r="S9" s="9" t="s">
        <v>172</v>
      </c>
      <c r="T9" s="9" t="s">
        <v>173</v>
      </c>
      <c r="U9" s="9" t="s">
        <v>174</v>
      </c>
      <c r="V9" s="9" t="s">
        <v>171</v>
      </c>
      <c r="W9" s="9" t="s">
        <v>177</v>
      </c>
      <c r="X9" s="9" t="s">
        <v>178</v>
      </c>
      <c r="Y9" s="12">
        <v>45673</v>
      </c>
      <c r="Z9" s="12">
        <v>45673</v>
      </c>
      <c r="AA9" s="9">
        <v>2</v>
      </c>
      <c r="AB9" s="6">
        <v>196</v>
      </c>
      <c r="AC9" s="6">
        <v>0</v>
      </c>
      <c r="AD9" s="12">
        <v>45684</v>
      </c>
      <c r="AE9" s="15" t="s">
        <v>185</v>
      </c>
      <c r="AF9" s="6">
        <v>2</v>
      </c>
      <c r="AG9" s="15" t="s">
        <v>199</v>
      </c>
      <c r="AH9" s="6" t="s">
        <v>200</v>
      </c>
      <c r="AI9" s="16">
        <v>45757</v>
      </c>
      <c r="AJ9" s="9"/>
    </row>
    <row r="10" spans="1:36" ht="30" x14ac:dyDescent="0.25">
      <c r="A10" s="6">
        <v>2025</v>
      </c>
      <c r="B10" s="7">
        <v>45658</v>
      </c>
      <c r="C10" s="8">
        <v>45747</v>
      </c>
      <c r="D10" s="17" t="s">
        <v>99</v>
      </c>
      <c r="E10" s="6" t="s">
        <v>122</v>
      </c>
      <c r="F10" s="9" t="s">
        <v>123</v>
      </c>
      <c r="G10" s="9" t="s">
        <v>123</v>
      </c>
      <c r="H10" s="9" t="s">
        <v>124</v>
      </c>
      <c r="I10" s="9" t="s">
        <v>125</v>
      </c>
      <c r="J10" s="9" t="s">
        <v>126</v>
      </c>
      <c r="K10" s="9" t="s">
        <v>127</v>
      </c>
      <c r="L10" s="23" t="s">
        <v>101</v>
      </c>
      <c r="M10" s="23" t="s">
        <v>103</v>
      </c>
      <c r="N10" s="11" t="s">
        <v>161</v>
      </c>
      <c r="O10" s="17" t="s">
        <v>105</v>
      </c>
      <c r="P10" s="6">
        <v>0</v>
      </c>
      <c r="Q10" s="6">
        <v>0</v>
      </c>
      <c r="R10" s="9" t="s">
        <v>171</v>
      </c>
      <c r="S10" s="9" t="s">
        <v>172</v>
      </c>
      <c r="T10" s="9" t="s">
        <v>173</v>
      </c>
      <c r="U10" s="9" t="s">
        <v>174</v>
      </c>
      <c r="V10" s="9" t="s">
        <v>171</v>
      </c>
      <c r="W10" s="9" t="s">
        <v>175</v>
      </c>
      <c r="X10" s="13" t="s">
        <v>179</v>
      </c>
      <c r="Y10" s="12">
        <v>45667</v>
      </c>
      <c r="Z10" s="12">
        <v>45667</v>
      </c>
      <c r="AA10" s="9">
        <v>3</v>
      </c>
      <c r="AB10" s="6">
        <f>220+98+76</f>
        <v>394</v>
      </c>
      <c r="AC10" s="6">
        <v>0</v>
      </c>
      <c r="AD10" s="12">
        <v>45670</v>
      </c>
      <c r="AE10" s="15" t="s">
        <v>186</v>
      </c>
      <c r="AF10" s="6">
        <v>3</v>
      </c>
      <c r="AG10" s="15" t="s">
        <v>199</v>
      </c>
      <c r="AH10" s="6" t="s">
        <v>200</v>
      </c>
      <c r="AI10" s="16">
        <v>45757</v>
      </c>
      <c r="AJ10" s="9"/>
    </row>
    <row r="11" spans="1:36" x14ac:dyDescent="0.25">
      <c r="A11" s="6">
        <v>2025</v>
      </c>
      <c r="B11" s="7">
        <v>45658</v>
      </c>
      <c r="C11" s="8">
        <v>45747</v>
      </c>
      <c r="D11" s="17" t="s">
        <v>98</v>
      </c>
      <c r="E11" s="10" t="s">
        <v>128</v>
      </c>
      <c r="F11" s="9" t="s">
        <v>129</v>
      </c>
      <c r="G11" s="9" t="s">
        <v>129</v>
      </c>
      <c r="H11" s="9" t="s">
        <v>118</v>
      </c>
      <c r="I11" s="9" t="s">
        <v>130</v>
      </c>
      <c r="J11" s="9" t="s">
        <v>131</v>
      </c>
      <c r="K11" s="9" t="s">
        <v>132</v>
      </c>
      <c r="L11" s="23" t="s">
        <v>101</v>
      </c>
      <c r="M11" s="23" t="s">
        <v>103</v>
      </c>
      <c r="N11" s="9" t="s">
        <v>162</v>
      </c>
      <c r="O11" s="23" t="s">
        <v>105</v>
      </c>
      <c r="P11" s="6">
        <v>0</v>
      </c>
      <c r="Q11" s="6">
        <v>0</v>
      </c>
      <c r="R11" s="9" t="s">
        <v>171</v>
      </c>
      <c r="S11" s="9" t="s">
        <v>172</v>
      </c>
      <c r="T11" s="9" t="s">
        <v>173</v>
      </c>
      <c r="U11" s="9" t="s">
        <v>174</v>
      </c>
      <c r="V11" s="9" t="s">
        <v>171</v>
      </c>
      <c r="W11" s="9" t="s">
        <v>175</v>
      </c>
      <c r="X11" s="9" t="s">
        <v>162</v>
      </c>
      <c r="Y11" s="12">
        <v>45671</v>
      </c>
      <c r="Z11" s="12">
        <v>45671</v>
      </c>
      <c r="AA11" s="9">
        <v>4</v>
      </c>
      <c r="AB11" s="6">
        <f>800+41.7</f>
        <v>841.7</v>
      </c>
      <c r="AC11" s="6">
        <v>0</v>
      </c>
      <c r="AD11" s="12">
        <v>45676</v>
      </c>
      <c r="AE11" s="15" t="s">
        <v>187</v>
      </c>
      <c r="AF11" s="6">
        <v>4</v>
      </c>
      <c r="AG11" s="15" t="s">
        <v>199</v>
      </c>
      <c r="AH11" s="6" t="s">
        <v>200</v>
      </c>
      <c r="AI11" s="16">
        <v>45757</v>
      </c>
      <c r="AJ11" s="9"/>
    </row>
    <row r="12" spans="1:36" x14ac:dyDescent="0.25">
      <c r="A12" s="6">
        <v>2025</v>
      </c>
      <c r="B12" s="7">
        <v>45658</v>
      </c>
      <c r="C12" s="8">
        <v>45747</v>
      </c>
      <c r="D12" s="17" t="s">
        <v>98</v>
      </c>
      <c r="E12" s="6" t="s">
        <v>133</v>
      </c>
      <c r="F12" s="9" t="s">
        <v>134</v>
      </c>
      <c r="G12" s="9" t="s">
        <v>135</v>
      </c>
      <c r="H12" s="9" t="s">
        <v>118</v>
      </c>
      <c r="I12" s="9" t="s">
        <v>136</v>
      </c>
      <c r="J12" s="9" t="s">
        <v>137</v>
      </c>
      <c r="K12" s="9" t="s">
        <v>138</v>
      </c>
      <c r="L12" s="23" t="s">
        <v>101</v>
      </c>
      <c r="M12" s="23" t="s">
        <v>103</v>
      </c>
      <c r="N12" s="9" t="s">
        <v>163</v>
      </c>
      <c r="O12" s="23" t="s">
        <v>105</v>
      </c>
      <c r="P12" s="6">
        <v>0</v>
      </c>
      <c r="Q12" s="6">
        <v>0</v>
      </c>
      <c r="R12" s="9" t="s">
        <v>171</v>
      </c>
      <c r="S12" s="9" t="s">
        <v>172</v>
      </c>
      <c r="T12" s="9" t="s">
        <v>173</v>
      </c>
      <c r="U12" s="9" t="s">
        <v>174</v>
      </c>
      <c r="V12" s="9" t="s">
        <v>171</v>
      </c>
      <c r="W12" s="9" t="s">
        <v>177</v>
      </c>
      <c r="X12" s="9" t="s">
        <v>163</v>
      </c>
      <c r="Y12" s="12">
        <v>45692</v>
      </c>
      <c r="Z12" s="12">
        <v>45692</v>
      </c>
      <c r="AA12" s="9">
        <v>5</v>
      </c>
      <c r="AB12" s="6">
        <v>130</v>
      </c>
      <c r="AC12" s="6">
        <v>0</v>
      </c>
      <c r="AD12" s="12">
        <v>45694</v>
      </c>
      <c r="AE12" s="15" t="s">
        <v>188</v>
      </c>
      <c r="AF12" s="6">
        <v>5</v>
      </c>
      <c r="AG12" s="15" t="s">
        <v>199</v>
      </c>
      <c r="AH12" s="6" t="s">
        <v>200</v>
      </c>
      <c r="AI12" s="16">
        <v>45757</v>
      </c>
      <c r="AJ12" s="9"/>
    </row>
    <row r="13" spans="1:36" x14ac:dyDescent="0.25">
      <c r="A13" s="6">
        <v>2025</v>
      </c>
      <c r="B13" s="7">
        <v>45658</v>
      </c>
      <c r="C13" s="8">
        <v>45747</v>
      </c>
      <c r="D13" s="17" t="s">
        <v>98</v>
      </c>
      <c r="E13" s="6" t="s">
        <v>133</v>
      </c>
      <c r="F13" s="9" t="s">
        <v>134</v>
      </c>
      <c r="G13" s="9" t="s">
        <v>139</v>
      </c>
      <c r="H13" s="9" t="s">
        <v>118</v>
      </c>
      <c r="I13" s="9" t="s">
        <v>140</v>
      </c>
      <c r="J13" s="9" t="s">
        <v>141</v>
      </c>
      <c r="K13" s="9" t="s">
        <v>142</v>
      </c>
      <c r="L13" s="23" t="s">
        <v>101</v>
      </c>
      <c r="M13" s="23" t="s">
        <v>103</v>
      </c>
      <c r="N13" s="9" t="s">
        <v>163</v>
      </c>
      <c r="O13" s="23" t="s">
        <v>105</v>
      </c>
      <c r="P13" s="6">
        <v>0</v>
      </c>
      <c r="Q13" s="6">
        <v>0</v>
      </c>
      <c r="R13" s="9" t="s">
        <v>171</v>
      </c>
      <c r="S13" s="9" t="s">
        <v>172</v>
      </c>
      <c r="T13" s="9" t="s">
        <v>173</v>
      </c>
      <c r="U13" s="9" t="s">
        <v>174</v>
      </c>
      <c r="V13" s="9" t="s">
        <v>171</v>
      </c>
      <c r="W13" s="9" t="s">
        <v>177</v>
      </c>
      <c r="X13" s="9" t="s">
        <v>163</v>
      </c>
      <c r="Y13" s="12">
        <v>45692</v>
      </c>
      <c r="Z13" s="12">
        <v>45692</v>
      </c>
      <c r="AA13" s="9">
        <v>6</v>
      </c>
      <c r="AB13" s="6">
        <v>130</v>
      </c>
      <c r="AC13" s="6">
        <v>0</v>
      </c>
      <c r="AD13" s="12">
        <v>45695</v>
      </c>
      <c r="AE13" s="15" t="s">
        <v>189</v>
      </c>
      <c r="AF13" s="6">
        <v>6</v>
      </c>
      <c r="AG13" s="15" t="s">
        <v>199</v>
      </c>
      <c r="AH13" s="6" t="s">
        <v>200</v>
      </c>
      <c r="AI13" s="16">
        <v>45757</v>
      </c>
      <c r="AJ13" s="9"/>
    </row>
    <row r="14" spans="1:36" x14ac:dyDescent="0.25">
      <c r="A14" s="6">
        <v>2025</v>
      </c>
      <c r="B14" s="7">
        <v>45658</v>
      </c>
      <c r="C14" s="8">
        <v>45747</v>
      </c>
      <c r="D14" s="17" t="s">
        <v>98</v>
      </c>
      <c r="E14" s="6" t="s">
        <v>133</v>
      </c>
      <c r="F14" s="6" t="s">
        <v>134</v>
      </c>
      <c r="G14" s="6" t="s">
        <v>143</v>
      </c>
      <c r="H14" s="6" t="s">
        <v>124</v>
      </c>
      <c r="I14" s="6" t="s">
        <v>144</v>
      </c>
      <c r="J14" s="6" t="s">
        <v>145</v>
      </c>
      <c r="K14" s="6" t="s">
        <v>146</v>
      </c>
      <c r="L14" s="23" t="s">
        <v>101</v>
      </c>
      <c r="M14" s="23" t="s">
        <v>103</v>
      </c>
      <c r="N14" s="6" t="s">
        <v>164</v>
      </c>
      <c r="O14" s="23" t="s">
        <v>105</v>
      </c>
      <c r="P14" s="6">
        <v>0</v>
      </c>
      <c r="Q14" s="6">
        <v>0</v>
      </c>
      <c r="R14" s="6" t="s">
        <v>171</v>
      </c>
      <c r="S14" s="6" t="s">
        <v>172</v>
      </c>
      <c r="T14" s="6" t="s">
        <v>173</v>
      </c>
      <c r="U14" s="6" t="s">
        <v>174</v>
      </c>
      <c r="V14" s="6" t="s">
        <v>171</v>
      </c>
      <c r="W14" s="6" t="s">
        <v>175</v>
      </c>
      <c r="X14" s="6" t="s">
        <v>164</v>
      </c>
      <c r="Y14" s="12">
        <v>45692</v>
      </c>
      <c r="Z14" s="12">
        <v>45692</v>
      </c>
      <c r="AA14" s="9">
        <v>7</v>
      </c>
      <c r="AB14" s="6">
        <f>137+69+69</f>
        <v>275</v>
      </c>
      <c r="AC14" s="6">
        <v>0</v>
      </c>
      <c r="AD14" s="12">
        <v>45693</v>
      </c>
      <c r="AE14" s="15" t="s">
        <v>190</v>
      </c>
      <c r="AF14" s="6">
        <v>7</v>
      </c>
      <c r="AG14" s="15" t="s">
        <v>199</v>
      </c>
      <c r="AH14" s="6" t="s">
        <v>200</v>
      </c>
      <c r="AI14" s="16">
        <v>45757</v>
      </c>
      <c r="AJ14" s="6"/>
    </row>
    <row r="15" spans="1:36" x14ac:dyDescent="0.25">
      <c r="A15" s="6">
        <v>2025</v>
      </c>
      <c r="B15" s="7">
        <v>45658</v>
      </c>
      <c r="C15" s="8">
        <v>45747</v>
      </c>
      <c r="D15" s="17" t="s">
        <v>98</v>
      </c>
      <c r="E15" s="6">
        <v>7</v>
      </c>
      <c r="F15" s="6" t="s">
        <v>116</v>
      </c>
      <c r="G15" s="9" t="s">
        <v>117</v>
      </c>
      <c r="H15" s="9" t="s">
        <v>118</v>
      </c>
      <c r="I15" s="9" t="s">
        <v>119</v>
      </c>
      <c r="J15" s="9" t="s">
        <v>120</v>
      </c>
      <c r="K15" s="9" t="s">
        <v>121</v>
      </c>
      <c r="L15" s="23" t="s">
        <v>101</v>
      </c>
      <c r="M15" s="23" t="s">
        <v>103</v>
      </c>
      <c r="N15" s="9" t="s">
        <v>165</v>
      </c>
      <c r="O15" s="23" t="s">
        <v>105</v>
      </c>
      <c r="P15" s="6">
        <v>1</v>
      </c>
      <c r="Q15" s="6">
        <v>0</v>
      </c>
      <c r="R15" s="9" t="s">
        <v>171</v>
      </c>
      <c r="S15" s="9" t="s">
        <v>172</v>
      </c>
      <c r="T15" s="9" t="s">
        <v>173</v>
      </c>
      <c r="U15" s="9" t="s">
        <v>174</v>
      </c>
      <c r="V15" s="9" t="s">
        <v>171</v>
      </c>
      <c r="W15" s="9" t="s">
        <v>175</v>
      </c>
      <c r="X15" s="9" t="s">
        <v>180</v>
      </c>
      <c r="Y15" s="12">
        <v>45711</v>
      </c>
      <c r="Z15" s="12">
        <v>45711</v>
      </c>
      <c r="AA15" s="9">
        <v>8</v>
      </c>
      <c r="AB15" s="6">
        <v>448</v>
      </c>
      <c r="AC15" s="6">
        <v>0</v>
      </c>
      <c r="AD15" s="12">
        <v>45695</v>
      </c>
      <c r="AE15" s="14" t="s">
        <v>191</v>
      </c>
      <c r="AF15" s="6">
        <v>8</v>
      </c>
      <c r="AG15" s="14" t="s">
        <v>199</v>
      </c>
      <c r="AH15" s="6" t="s">
        <v>200</v>
      </c>
      <c r="AI15" s="16">
        <v>45757</v>
      </c>
      <c r="AJ15" s="9"/>
    </row>
    <row r="16" spans="1:36" x14ac:dyDescent="0.25">
      <c r="A16" s="6">
        <v>2025</v>
      </c>
      <c r="B16" s="7">
        <v>45658</v>
      </c>
      <c r="C16" s="8">
        <v>45747</v>
      </c>
      <c r="D16" s="17" t="s">
        <v>98</v>
      </c>
      <c r="E16" s="6" t="s">
        <v>147</v>
      </c>
      <c r="F16" s="6" t="s">
        <v>148</v>
      </c>
      <c r="G16" s="6" t="s">
        <v>149</v>
      </c>
      <c r="H16" s="6" t="s">
        <v>118</v>
      </c>
      <c r="I16" s="6" t="s">
        <v>150</v>
      </c>
      <c r="J16" s="6" t="s">
        <v>151</v>
      </c>
      <c r="K16" s="6" t="s">
        <v>152</v>
      </c>
      <c r="L16" s="23" t="s">
        <v>101</v>
      </c>
      <c r="M16" s="23" t="s">
        <v>103</v>
      </c>
      <c r="N16" s="6" t="s">
        <v>166</v>
      </c>
      <c r="O16" s="23" t="s">
        <v>105</v>
      </c>
      <c r="P16" s="6">
        <v>0</v>
      </c>
      <c r="Q16" s="6">
        <v>0</v>
      </c>
      <c r="R16" s="6" t="s">
        <v>171</v>
      </c>
      <c r="S16" s="6" t="s">
        <v>172</v>
      </c>
      <c r="T16" s="6" t="s">
        <v>173</v>
      </c>
      <c r="U16" s="6" t="s">
        <v>171</v>
      </c>
      <c r="V16" s="6" t="s">
        <v>171</v>
      </c>
      <c r="W16" s="6" t="s">
        <v>175</v>
      </c>
      <c r="X16" s="6" t="s">
        <v>166</v>
      </c>
      <c r="Y16" s="12">
        <v>45706</v>
      </c>
      <c r="Z16" s="12">
        <v>45706</v>
      </c>
      <c r="AA16" s="9">
        <v>9</v>
      </c>
      <c r="AB16" s="6">
        <v>714</v>
      </c>
      <c r="AC16" s="6">
        <v>0</v>
      </c>
      <c r="AD16" s="12">
        <v>45709</v>
      </c>
      <c r="AE16" s="15" t="s">
        <v>192</v>
      </c>
      <c r="AF16" s="6">
        <v>9</v>
      </c>
      <c r="AG16" s="15" t="s">
        <v>199</v>
      </c>
      <c r="AH16" s="6" t="s">
        <v>200</v>
      </c>
      <c r="AI16" s="16">
        <v>45757</v>
      </c>
      <c r="AJ16" s="6"/>
    </row>
    <row r="17" spans="1:36" x14ac:dyDescent="0.25">
      <c r="A17" s="6">
        <v>2025</v>
      </c>
      <c r="B17" s="7">
        <v>45658</v>
      </c>
      <c r="C17" s="8">
        <v>45747</v>
      </c>
      <c r="D17" s="17" t="s">
        <v>98</v>
      </c>
      <c r="E17" s="6" t="s">
        <v>147</v>
      </c>
      <c r="F17" s="6" t="s">
        <v>148</v>
      </c>
      <c r="G17" s="6" t="s">
        <v>149</v>
      </c>
      <c r="H17" s="6" t="s">
        <v>118</v>
      </c>
      <c r="I17" s="6" t="s">
        <v>150</v>
      </c>
      <c r="J17" s="6" t="s">
        <v>151</v>
      </c>
      <c r="K17" s="6" t="s">
        <v>152</v>
      </c>
      <c r="L17" s="23" t="s">
        <v>101</v>
      </c>
      <c r="M17" s="23" t="s">
        <v>103</v>
      </c>
      <c r="N17" s="6" t="s">
        <v>166</v>
      </c>
      <c r="O17" s="23" t="s">
        <v>105</v>
      </c>
      <c r="P17" s="6">
        <v>0</v>
      </c>
      <c r="Q17" s="6">
        <v>0</v>
      </c>
      <c r="R17" s="6" t="s">
        <v>171</v>
      </c>
      <c r="S17" s="6" t="s">
        <v>172</v>
      </c>
      <c r="T17" s="6" t="s">
        <v>173</v>
      </c>
      <c r="U17" s="6" t="s">
        <v>171</v>
      </c>
      <c r="V17" s="6" t="s">
        <v>171</v>
      </c>
      <c r="W17" s="6" t="s">
        <v>175</v>
      </c>
      <c r="X17" s="6" t="s">
        <v>166</v>
      </c>
      <c r="Y17" s="12">
        <v>45743</v>
      </c>
      <c r="Z17" s="12">
        <v>45743</v>
      </c>
      <c r="AA17" s="9">
        <v>10</v>
      </c>
      <c r="AB17" s="6">
        <v>308</v>
      </c>
      <c r="AC17" s="6">
        <v>0</v>
      </c>
      <c r="AD17" s="12">
        <v>45728</v>
      </c>
      <c r="AE17" s="15" t="s">
        <v>193</v>
      </c>
      <c r="AF17" s="6">
        <v>10</v>
      </c>
      <c r="AG17" s="15" t="s">
        <v>199</v>
      </c>
      <c r="AH17" s="6" t="s">
        <v>200</v>
      </c>
      <c r="AI17" s="16">
        <v>45757</v>
      </c>
      <c r="AJ17" s="6"/>
    </row>
    <row r="18" spans="1:36" x14ac:dyDescent="0.25">
      <c r="A18" s="6">
        <v>2025</v>
      </c>
      <c r="B18" s="7">
        <v>45658</v>
      </c>
      <c r="C18" s="8">
        <v>45747</v>
      </c>
      <c r="D18" s="17" t="s">
        <v>98</v>
      </c>
      <c r="E18" s="6" t="s">
        <v>153</v>
      </c>
      <c r="F18" s="6" t="s">
        <v>154</v>
      </c>
      <c r="G18" s="6" t="s">
        <v>155</v>
      </c>
      <c r="H18" s="6" t="s">
        <v>124</v>
      </c>
      <c r="I18" s="6" t="s">
        <v>156</v>
      </c>
      <c r="J18" s="6" t="s">
        <v>157</v>
      </c>
      <c r="K18" s="6" t="s">
        <v>158</v>
      </c>
      <c r="L18" s="23" t="s">
        <v>101</v>
      </c>
      <c r="M18" s="23" t="s">
        <v>103</v>
      </c>
      <c r="N18" s="6" t="s">
        <v>167</v>
      </c>
      <c r="O18" s="23" t="s">
        <v>105</v>
      </c>
      <c r="P18" s="6">
        <v>0</v>
      </c>
      <c r="Q18" s="6">
        <v>0</v>
      </c>
      <c r="R18" s="6" t="s">
        <v>171</v>
      </c>
      <c r="S18" s="6" t="s">
        <v>172</v>
      </c>
      <c r="T18" s="6" t="s">
        <v>173</v>
      </c>
      <c r="U18" s="6" t="s">
        <v>171</v>
      </c>
      <c r="V18" s="6" t="s">
        <v>171</v>
      </c>
      <c r="W18" s="6" t="s">
        <v>175</v>
      </c>
      <c r="X18" s="6" t="s">
        <v>167</v>
      </c>
      <c r="Y18" s="12">
        <v>45726</v>
      </c>
      <c r="Z18" s="12">
        <v>45726</v>
      </c>
      <c r="AA18" s="9">
        <v>11</v>
      </c>
      <c r="AB18" s="6">
        <f>90+43</f>
        <v>133</v>
      </c>
      <c r="AC18" s="6">
        <v>0</v>
      </c>
      <c r="AD18" s="12">
        <v>45729</v>
      </c>
      <c r="AE18" s="15" t="s">
        <v>194</v>
      </c>
      <c r="AF18" s="6">
        <v>11</v>
      </c>
      <c r="AG18" s="15" t="s">
        <v>199</v>
      </c>
      <c r="AH18" s="6" t="s">
        <v>200</v>
      </c>
      <c r="AI18" s="16">
        <v>45757</v>
      </c>
      <c r="AJ18" s="17"/>
    </row>
    <row r="19" spans="1:36" x14ac:dyDescent="0.25">
      <c r="A19" s="6">
        <v>2025</v>
      </c>
      <c r="B19" s="7">
        <v>45658</v>
      </c>
      <c r="C19" s="8">
        <v>45747</v>
      </c>
      <c r="D19" s="17" t="s">
        <v>98</v>
      </c>
      <c r="E19" s="6">
        <v>7</v>
      </c>
      <c r="F19" s="6" t="s">
        <v>116</v>
      </c>
      <c r="G19" s="9" t="s">
        <v>117</v>
      </c>
      <c r="H19" s="9" t="s">
        <v>118</v>
      </c>
      <c r="I19" s="9" t="s">
        <v>119</v>
      </c>
      <c r="J19" s="9" t="s">
        <v>120</v>
      </c>
      <c r="K19" s="9" t="s">
        <v>121</v>
      </c>
      <c r="L19" s="23" t="s">
        <v>101</v>
      </c>
      <c r="M19" s="23" t="s">
        <v>103</v>
      </c>
      <c r="N19" s="9" t="s">
        <v>168</v>
      </c>
      <c r="O19" s="23" t="s">
        <v>105</v>
      </c>
      <c r="P19" s="6">
        <v>15</v>
      </c>
      <c r="Q19" s="6">
        <v>0</v>
      </c>
      <c r="R19" s="9" t="s">
        <v>171</v>
      </c>
      <c r="S19" s="9" t="s">
        <v>172</v>
      </c>
      <c r="T19" s="9" t="s">
        <v>173</v>
      </c>
      <c r="U19" s="9" t="s">
        <v>174</v>
      </c>
      <c r="V19" s="9" t="s">
        <v>171</v>
      </c>
      <c r="W19" s="9" t="s">
        <v>175</v>
      </c>
      <c r="X19" s="9" t="s">
        <v>181</v>
      </c>
      <c r="Y19" s="12">
        <v>45727</v>
      </c>
      <c r="Z19" s="12">
        <v>45727</v>
      </c>
      <c r="AA19" s="9">
        <v>12</v>
      </c>
      <c r="AB19" s="6">
        <f>76+10.51+41+68.49</f>
        <v>196</v>
      </c>
      <c r="AC19" s="6">
        <v>0</v>
      </c>
      <c r="AD19" s="12">
        <v>45736</v>
      </c>
      <c r="AE19" s="14" t="s">
        <v>195</v>
      </c>
      <c r="AF19" s="6">
        <v>12</v>
      </c>
      <c r="AG19" s="14" t="s">
        <v>199</v>
      </c>
      <c r="AH19" s="6" t="s">
        <v>200</v>
      </c>
      <c r="AI19" s="16">
        <v>45757</v>
      </c>
      <c r="AJ19" s="9" t="s">
        <v>201</v>
      </c>
    </row>
    <row r="20" spans="1:36" x14ac:dyDescent="0.25">
      <c r="A20" s="6">
        <v>2025</v>
      </c>
      <c r="B20" s="7">
        <v>45658</v>
      </c>
      <c r="C20" s="8">
        <v>45747</v>
      </c>
      <c r="D20" s="17" t="s">
        <v>98</v>
      </c>
      <c r="E20" s="6">
        <v>7</v>
      </c>
      <c r="F20" s="6" t="s">
        <v>116</v>
      </c>
      <c r="G20" s="9" t="s">
        <v>117</v>
      </c>
      <c r="H20" s="9" t="s">
        <v>118</v>
      </c>
      <c r="I20" s="9" t="s">
        <v>119</v>
      </c>
      <c r="J20" s="9" t="s">
        <v>120</v>
      </c>
      <c r="K20" s="9" t="s">
        <v>121</v>
      </c>
      <c r="L20" s="23" t="s">
        <v>101</v>
      </c>
      <c r="M20" s="23" t="s">
        <v>103</v>
      </c>
      <c r="N20" s="9" t="s">
        <v>169</v>
      </c>
      <c r="O20" s="23" t="s">
        <v>105</v>
      </c>
      <c r="P20" s="6">
        <v>16</v>
      </c>
      <c r="Q20" s="6">
        <v>0</v>
      </c>
      <c r="R20" s="9" t="s">
        <v>171</v>
      </c>
      <c r="S20" s="9" t="s">
        <v>172</v>
      </c>
      <c r="T20" s="9" t="s">
        <v>173</v>
      </c>
      <c r="U20" s="9" t="s">
        <v>174</v>
      </c>
      <c r="V20" s="9" t="s">
        <v>171</v>
      </c>
      <c r="W20" s="9" t="s">
        <v>175</v>
      </c>
      <c r="X20" s="9" t="s">
        <v>182</v>
      </c>
      <c r="Y20" s="12">
        <v>45729</v>
      </c>
      <c r="Z20" s="12">
        <v>45729</v>
      </c>
      <c r="AA20" s="9">
        <v>13</v>
      </c>
      <c r="AB20" s="6">
        <f>29+81+113+220+76</f>
        <v>519</v>
      </c>
      <c r="AC20" s="6">
        <v>0</v>
      </c>
      <c r="AD20" s="12">
        <v>45744</v>
      </c>
      <c r="AE20" s="14" t="s">
        <v>196</v>
      </c>
      <c r="AF20" s="6">
        <v>13</v>
      </c>
      <c r="AG20" s="14" t="s">
        <v>199</v>
      </c>
      <c r="AH20" s="6" t="s">
        <v>200</v>
      </c>
      <c r="AI20" s="16">
        <v>45757</v>
      </c>
      <c r="AJ20" s="9" t="s">
        <v>201</v>
      </c>
    </row>
    <row r="21" spans="1:36" x14ac:dyDescent="0.25">
      <c r="A21" s="6">
        <v>2025</v>
      </c>
      <c r="B21" s="7">
        <v>45658</v>
      </c>
      <c r="C21" s="8">
        <v>45747</v>
      </c>
      <c r="D21" s="17" t="s">
        <v>98</v>
      </c>
      <c r="E21" s="6" t="s">
        <v>147</v>
      </c>
      <c r="F21" s="6" t="s">
        <v>148</v>
      </c>
      <c r="G21" s="6" t="s">
        <v>149</v>
      </c>
      <c r="H21" s="6" t="s">
        <v>118</v>
      </c>
      <c r="I21" s="6" t="s">
        <v>150</v>
      </c>
      <c r="J21" s="6" t="s">
        <v>151</v>
      </c>
      <c r="K21" s="6" t="s">
        <v>152</v>
      </c>
      <c r="L21" s="23" t="s">
        <v>101</v>
      </c>
      <c r="M21" s="23" t="s">
        <v>103</v>
      </c>
      <c r="N21" s="6" t="s">
        <v>166</v>
      </c>
      <c r="O21" s="23" t="s">
        <v>105</v>
      </c>
      <c r="P21" s="6">
        <v>0</v>
      </c>
      <c r="Q21" s="6">
        <v>0</v>
      </c>
      <c r="R21" s="6" t="s">
        <v>171</v>
      </c>
      <c r="S21" s="6" t="s">
        <v>172</v>
      </c>
      <c r="T21" s="6" t="s">
        <v>173</v>
      </c>
      <c r="U21" s="6" t="s">
        <v>171</v>
      </c>
      <c r="V21" s="6" t="s">
        <v>171</v>
      </c>
      <c r="W21" s="6" t="s">
        <v>175</v>
      </c>
      <c r="X21" s="6" t="s">
        <v>166</v>
      </c>
      <c r="Y21" s="12">
        <v>45741</v>
      </c>
      <c r="Z21" s="12">
        <v>45741</v>
      </c>
      <c r="AA21" s="9">
        <v>14</v>
      </c>
      <c r="AB21" s="6">
        <f>139</f>
        <v>139</v>
      </c>
      <c r="AC21" s="6">
        <v>0</v>
      </c>
      <c r="AD21" s="12">
        <v>45742</v>
      </c>
      <c r="AE21" s="15" t="s">
        <v>197</v>
      </c>
      <c r="AF21" s="6">
        <v>14</v>
      </c>
      <c r="AG21" s="15" t="s">
        <v>199</v>
      </c>
      <c r="AH21" s="6" t="s">
        <v>200</v>
      </c>
      <c r="AI21" s="16">
        <v>45757</v>
      </c>
      <c r="AJ21" s="9"/>
    </row>
    <row r="22" spans="1:36" x14ac:dyDescent="0.25">
      <c r="A22" s="6">
        <v>2025</v>
      </c>
      <c r="B22" s="7">
        <v>45658</v>
      </c>
      <c r="C22" s="8">
        <v>45747</v>
      </c>
      <c r="D22" s="17" t="s">
        <v>98</v>
      </c>
      <c r="E22" s="6">
        <v>7</v>
      </c>
      <c r="F22" s="6" t="s">
        <v>116</v>
      </c>
      <c r="G22" s="9" t="s">
        <v>117</v>
      </c>
      <c r="H22" s="9" t="s">
        <v>118</v>
      </c>
      <c r="I22" s="9" t="s">
        <v>119</v>
      </c>
      <c r="J22" s="9" t="s">
        <v>120</v>
      </c>
      <c r="K22" s="9" t="s">
        <v>121</v>
      </c>
      <c r="L22" s="23" t="s">
        <v>101</v>
      </c>
      <c r="M22" s="23" t="s">
        <v>103</v>
      </c>
      <c r="N22" s="9" t="s">
        <v>170</v>
      </c>
      <c r="O22" s="23" t="s">
        <v>105</v>
      </c>
      <c r="P22" s="6">
        <v>2</v>
      </c>
      <c r="Q22" s="6">
        <v>0</v>
      </c>
      <c r="R22" s="9" t="s">
        <v>171</v>
      </c>
      <c r="S22" s="9" t="s">
        <v>172</v>
      </c>
      <c r="T22" s="9" t="s">
        <v>173</v>
      </c>
      <c r="U22" s="9" t="s">
        <v>174</v>
      </c>
      <c r="V22" s="9" t="s">
        <v>171</v>
      </c>
      <c r="W22" s="9" t="s">
        <v>175</v>
      </c>
      <c r="X22" s="9" t="s">
        <v>183</v>
      </c>
      <c r="Y22" s="12">
        <v>45743</v>
      </c>
      <c r="Z22" s="12">
        <v>45743</v>
      </c>
      <c r="AA22" s="9">
        <v>15</v>
      </c>
      <c r="AB22" s="6">
        <f>38+38+110+60+22+44+180</f>
        <v>492</v>
      </c>
      <c r="AC22" s="6">
        <v>0</v>
      </c>
      <c r="AD22" s="12">
        <v>45744</v>
      </c>
      <c r="AE22" s="14" t="s">
        <v>198</v>
      </c>
      <c r="AF22" s="6">
        <v>15</v>
      </c>
      <c r="AG22" s="14" t="s">
        <v>199</v>
      </c>
      <c r="AH22" s="6" t="s">
        <v>200</v>
      </c>
      <c r="AI22" s="16">
        <v>45757</v>
      </c>
      <c r="AJ22" s="9" t="s">
        <v>202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E8" r:id="rId1" xr:uid="{6F775511-8F03-411D-90BA-D9CA900EF7DE}"/>
    <hyperlink ref="AE9" r:id="rId2" xr:uid="{8440B4C5-D6E5-436C-BBA7-DF59DF478148}"/>
    <hyperlink ref="AE10" r:id="rId3" xr:uid="{2ADF65EB-B711-4331-BF48-5ADC492FC1CD}"/>
    <hyperlink ref="AE11" r:id="rId4" xr:uid="{05558132-D99F-4486-9036-F841D32C8CBB}"/>
    <hyperlink ref="AE12" r:id="rId5" xr:uid="{89E5A1F1-C7E3-42C5-B614-8069BB369BA5}"/>
    <hyperlink ref="AE13" r:id="rId6" xr:uid="{6A9F7DCD-D875-4107-A70B-66694B28BC48}"/>
    <hyperlink ref="AE14" r:id="rId7" xr:uid="{4504CF12-D4F4-4EC7-9503-2D499221372A}"/>
    <hyperlink ref="AE15" r:id="rId8" xr:uid="{BF20D39F-093B-44C6-89AF-79CD387C06D2}"/>
    <hyperlink ref="AE16" r:id="rId9" xr:uid="{210C6E9F-F0BD-4A54-B0B8-5C839B8F1FC9}"/>
    <hyperlink ref="AE17" r:id="rId10" xr:uid="{B0D82E62-696C-46B9-BCF8-1FA65D9E0EAB}"/>
    <hyperlink ref="AE18" r:id="rId11" xr:uid="{CAE1A662-F305-4977-AA8F-37C608D20BD6}"/>
    <hyperlink ref="AE19" r:id="rId12" xr:uid="{402C0728-14E3-40B0-BBC0-389AEA31325D}"/>
    <hyperlink ref="AE20" r:id="rId13" xr:uid="{0D38BE19-365D-4815-B899-FDD5EDA2F281}"/>
    <hyperlink ref="AE21" r:id="rId14" xr:uid="{B0D5659F-6E51-40A6-A27A-57664348BE11}"/>
    <hyperlink ref="AE22" r:id="rId15" xr:uid="{4861F40B-5958-44B4-8EE0-FF006F4F5160}"/>
    <hyperlink ref="AG8" r:id="rId16" xr:uid="{70CFA447-CC69-466B-9FF8-733E24E6CEC0}"/>
    <hyperlink ref="AG9:AG22" r:id="rId17" display="http://transparenciadocs.hidalgo.gob.mx/ENTIDADES/UnIntercultural/dir1/1ertrimestre2025/frac9/Manual%20de%20Normas%20y%20Lineamientos%20Gasto%20de%20Operaci%C3%B3n%202024.pdf " xr:uid="{004721CD-05E3-4D66-BFA9-4DC4DED4F1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8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9">
        <v>1</v>
      </c>
      <c r="B4" s="22">
        <v>375001</v>
      </c>
      <c r="C4" s="22" t="s">
        <v>203</v>
      </c>
      <c r="D4" s="6">
        <v>476</v>
      </c>
    </row>
    <row r="5" spans="1:4" x14ac:dyDescent="0.25">
      <c r="A5" s="9">
        <v>2</v>
      </c>
      <c r="B5" s="22">
        <v>375001</v>
      </c>
      <c r="C5" s="22" t="s">
        <v>203</v>
      </c>
      <c r="D5" s="6">
        <v>196</v>
      </c>
    </row>
    <row r="6" spans="1:4" x14ac:dyDescent="0.25">
      <c r="A6" s="9">
        <v>3</v>
      </c>
      <c r="B6" s="22">
        <v>375001</v>
      </c>
      <c r="C6" s="22" t="s">
        <v>203</v>
      </c>
      <c r="D6" s="6">
        <v>394</v>
      </c>
    </row>
    <row r="7" spans="1:4" x14ac:dyDescent="0.25">
      <c r="A7" s="9">
        <v>4</v>
      </c>
      <c r="B7" s="22">
        <v>375001</v>
      </c>
      <c r="C7" s="22" t="s">
        <v>203</v>
      </c>
      <c r="D7" s="6">
        <v>841.7</v>
      </c>
    </row>
    <row r="8" spans="1:4" x14ac:dyDescent="0.25">
      <c r="A8" s="9">
        <v>5</v>
      </c>
      <c r="B8" s="22">
        <v>375001</v>
      </c>
      <c r="C8" s="22" t="s">
        <v>203</v>
      </c>
      <c r="D8" s="6">
        <v>130</v>
      </c>
    </row>
    <row r="9" spans="1:4" x14ac:dyDescent="0.25">
      <c r="A9" s="9">
        <v>6</v>
      </c>
      <c r="B9" s="22">
        <v>375001</v>
      </c>
      <c r="C9" s="22" t="s">
        <v>203</v>
      </c>
      <c r="D9" s="6">
        <v>130</v>
      </c>
    </row>
    <row r="10" spans="1:4" x14ac:dyDescent="0.25">
      <c r="A10" s="9">
        <v>7</v>
      </c>
      <c r="B10" s="22">
        <v>375001</v>
      </c>
      <c r="C10" s="22" t="s">
        <v>203</v>
      </c>
      <c r="D10" s="6">
        <v>275</v>
      </c>
    </row>
    <row r="11" spans="1:4" x14ac:dyDescent="0.25">
      <c r="A11" s="9">
        <v>8</v>
      </c>
      <c r="B11" s="22">
        <v>375001</v>
      </c>
      <c r="C11" s="22" t="s">
        <v>203</v>
      </c>
      <c r="D11" s="6">
        <v>448</v>
      </c>
    </row>
    <row r="12" spans="1:4" x14ac:dyDescent="0.25">
      <c r="A12" s="9">
        <v>9</v>
      </c>
      <c r="B12" s="22">
        <v>375001</v>
      </c>
      <c r="C12" s="22" t="s">
        <v>203</v>
      </c>
      <c r="D12" s="6">
        <v>714</v>
      </c>
    </row>
    <row r="13" spans="1:4" x14ac:dyDescent="0.25">
      <c r="A13" s="9">
        <v>10</v>
      </c>
      <c r="B13" s="22">
        <v>375001</v>
      </c>
      <c r="C13" s="22" t="s">
        <v>203</v>
      </c>
      <c r="D13" s="6">
        <v>308</v>
      </c>
    </row>
    <row r="14" spans="1:4" x14ac:dyDescent="0.25">
      <c r="A14" s="9">
        <v>11</v>
      </c>
      <c r="B14" s="22">
        <v>375001</v>
      </c>
      <c r="C14" s="22" t="s">
        <v>203</v>
      </c>
      <c r="D14" s="6">
        <v>133</v>
      </c>
    </row>
    <row r="15" spans="1:4" x14ac:dyDescent="0.25">
      <c r="A15" s="9">
        <v>12</v>
      </c>
      <c r="B15" s="22">
        <v>375001</v>
      </c>
      <c r="C15" s="22" t="s">
        <v>203</v>
      </c>
      <c r="D15" s="6">
        <v>196</v>
      </c>
    </row>
    <row r="16" spans="1:4" x14ac:dyDescent="0.25">
      <c r="A16" s="9">
        <v>13</v>
      </c>
      <c r="B16" s="22">
        <v>375001</v>
      </c>
      <c r="C16" s="22" t="s">
        <v>203</v>
      </c>
      <c r="D16" s="6">
        <v>519</v>
      </c>
    </row>
    <row r="17" spans="1:4" x14ac:dyDescent="0.25">
      <c r="A17" s="9">
        <v>14</v>
      </c>
      <c r="B17" s="22">
        <v>375001</v>
      </c>
      <c r="C17" s="22" t="s">
        <v>203</v>
      </c>
      <c r="D17" s="6">
        <v>139</v>
      </c>
    </row>
    <row r="18" spans="1:4" x14ac:dyDescent="0.25">
      <c r="A18" s="9">
        <v>15</v>
      </c>
      <c r="B18" s="22">
        <v>375001</v>
      </c>
      <c r="C18" s="22" t="s">
        <v>203</v>
      </c>
      <c r="D18" s="6">
        <v>492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8"/>
  <sheetViews>
    <sheetView topLeftCell="A3" workbookViewId="0">
      <selection activeCell="L29" sqref="L29"/>
    </sheetView>
  </sheetViews>
  <sheetFormatPr baseColWidth="10" defaultColWidth="9.140625" defaultRowHeight="15" x14ac:dyDescent="0.25"/>
  <cols>
    <col min="1" max="1" width="3.42578125" bestFit="1" customWidth="1"/>
    <col min="2" max="2" width="115.8554687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9">
        <v>1</v>
      </c>
      <c r="B4" s="15" t="s">
        <v>204</v>
      </c>
    </row>
    <row r="5" spans="1:2" x14ac:dyDescent="0.25">
      <c r="A5" s="9">
        <v>2</v>
      </c>
      <c r="B5" s="15" t="s">
        <v>205</v>
      </c>
    </row>
    <row r="6" spans="1:2" x14ac:dyDescent="0.25">
      <c r="A6" s="9">
        <v>3</v>
      </c>
      <c r="B6" s="15" t="s">
        <v>206</v>
      </c>
    </row>
    <row r="7" spans="1:2" x14ac:dyDescent="0.25">
      <c r="A7" s="9">
        <v>4</v>
      </c>
      <c r="B7" s="15" t="s">
        <v>207</v>
      </c>
    </row>
    <row r="8" spans="1:2" x14ac:dyDescent="0.25">
      <c r="A8" s="9">
        <v>5</v>
      </c>
      <c r="B8" s="15" t="s">
        <v>208</v>
      </c>
    </row>
    <row r="9" spans="1:2" x14ac:dyDescent="0.25">
      <c r="A9" s="9">
        <v>6</v>
      </c>
      <c r="B9" s="15" t="s">
        <v>209</v>
      </c>
    </row>
    <row r="10" spans="1:2" x14ac:dyDescent="0.25">
      <c r="A10" s="9">
        <v>7</v>
      </c>
      <c r="B10" s="15" t="s">
        <v>210</v>
      </c>
    </row>
    <row r="11" spans="1:2" x14ac:dyDescent="0.25">
      <c r="A11" s="9">
        <v>8</v>
      </c>
      <c r="B11" s="15" t="s">
        <v>211</v>
      </c>
    </row>
    <row r="12" spans="1:2" x14ac:dyDescent="0.25">
      <c r="A12" s="9">
        <v>9</v>
      </c>
      <c r="B12" s="15" t="s">
        <v>212</v>
      </c>
    </row>
    <row r="13" spans="1:2" x14ac:dyDescent="0.25">
      <c r="A13" s="9">
        <v>10</v>
      </c>
      <c r="B13" s="15" t="s">
        <v>213</v>
      </c>
    </row>
    <row r="14" spans="1:2" x14ac:dyDescent="0.25">
      <c r="A14" s="9">
        <v>11</v>
      </c>
      <c r="B14" s="15" t="s">
        <v>214</v>
      </c>
    </row>
    <row r="15" spans="1:2" x14ac:dyDescent="0.25">
      <c r="A15" s="9">
        <v>12</v>
      </c>
      <c r="B15" s="15" t="s">
        <v>215</v>
      </c>
    </row>
    <row r="16" spans="1:2" x14ac:dyDescent="0.25">
      <c r="A16" s="9">
        <v>13</v>
      </c>
      <c r="B16" s="15" t="s">
        <v>216</v>
      </c>
    </row>
    <row r="17" spans="1:2" x14ac:dyDescent="0.25">
      <c r="A17" s="9">
        <v>14</v>
      </c>
      <c r="B17" s="15" t="s">
        <v>217</v>
      </c>
    </row>
    <row r="18" spans="1:2" x14ac:dyDescent="0.25">
      <c r="A18" s="9">
        <v>15</v>
      </c>
      <c r="B18" s="15" t="s">
        <v>218</v>
      </c>
    </row>
  </sheetData>
  <hyperlinks>
    <hyperlink ref="B4" r:id="rId1" xr:uid="{ADECA068-3F74-47F0-9809-C23D1BE421DA}"/>
    <hyperlink ref="B5" r:id="rId2" xr:uid="{5D0C145E-CACB-4C15-BB74-15981F7F9272}"/>
    <hyperlink ref="B6" r:id="rId3" xr:uid="{0D348464-0812-46D2-9DA3-2FFC854DB420}"/>
    <hyperlink ref="B7" r:id="rId4" xr:uid="{82695F50-C5FB-4896-B2C2-D82271AF9131}"/>
    <hyperlink ref="B8" r:id="rId5" xr:uid="{64EF5913-6DA4-450F-BED5-56C78BD7A180}"/>
    <hyperlink ref="B9" r:id="rId6" xr:uid="{3B814591-9933-4257-B4CA-35A999B7295E}"/>
    <hyperlink ref="B10" r:id="rId7" xr:uid="{2B9247C5-8B73-43CB-8516-F8D21BCEDF36}"/>
    <hyperlink ref="B11" r:id="rId8" xr:uid="{B5FF424B-63B6-448B-BEE8-5201EFDFB482}"/>
    <hyperlink ref="B12" r:id="rId9" xr:uid="{172BBE9F-149F-4695-829C-B29A5A3E336F}"/>
    <hyperlink ref="B13" r:id="rId10" xr:uid="{F789A256-97E8-426B-8F75-331982BAD733}"/>
    <hyperlink ref="B14" r:id="rId11" xr:uid="{51496F79-93B3-4BE4-97A2-66B0F17A421C}"/>
    <hyperlink ref="B15" r:id="rId12" xr:uid="{FFB9F999-4833-4550-B4F9-CC27EB57DA58}"/>
    <hyperlink ref="B16" r:id="rId13" xr:uid="{2FF6712D-ADD3-4055-A9F0-CF96109CCB90}"/>
    <hyperlink ref="B17" r:id="rId14" xr:uid="{26E3480C-1933-4FB2-A451-DB619A91CF1B}"/>
    <hyperlink ref="B18" r:id="rId15" xr:uid="{8B7DA3F8-6A4C-41F7-A15B-47C42DA5CE7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2025-05-21T18:26:05Z</dcterms:created>
  <dcterms:modified xsi:type="dcterms:W3CDTF">2025-05-21T18:36:06Z</dcterms:modified>
</cp:coreProperties>
</file>